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24226"/>
  <mc:AlternateContent xmlns:mc="http://schemas.openxmlformats.org/markup-compatibility/2006">
    <mc:Choice Requires="x15">
      <x15ac:absPath xmlns:x15ac="http://schemas.microsoft.com/office/spreadsheetml/2010/11/ac" url="N:\DATEN\PROJEKTE\DARS\51 - Q-Supervisor (T2)\30 - QS Specifications (PCS)\"/>
    </mc:Choice>
  </mc:AlternateContent>
  <workbookProtection workbookPassword="E563" lockStructure="1"/>
  <bookViews>
    <workbookView xWindow="360" yWindow="45" windowWidth="20730" windowHeight="11760" activeTab="1"/>
  </bookViews>
  <sheets>
    <sheet name="TOTAL" sheetId="3" r:id="rId1"/>
    <sheet name="Schedule of Prices" sheetId="1" r:id="rId2"/>
  </sheets>
  <definedNames>
    <definedName name="_xlnm.Print_Area" localSheetId="1">'Schedule of Prices'!$A$1:$H$44</definedName>
    <definedName name="_xlnm.Print_Titles" localSheetId="1">'Schedule of Prices'!$1:$3</definedName>
    <definedName name="duration">'Schedule of Prices'!$D$6</definedName>
  </definedNames>
  <calcPr calcId="171027"/>
</workbook>
</file>

<file path=xl/calcChain.xml><?xml version="1.0" encoding="utf-8"?>
<calcChain xmlns="http://schemas.openxmlformats.org/spreadsheetml/2006/main">
  <c r="G26" i="1" l="1"/>
  <c r="G14" i="1" l="1"/>
  <c r="G15" i="1" l="1"/>
  <c r="D34" i="1" l="1"/>
  <c r="G34" i="1" s="1"/>
  <c r="D27" i="1"/>
  <c r="G27" i="1" s="1"/>
  <c r="D32" i="1"/>
  <c r="G32" i="1" s="1"/>
  <c r="D33" i="1"/>
  <c r="G33" i="1" s="1"/>
  <c r="D30" i="1"/>
  <c r="D31" i="1"/>
  <c r="D28" i="1"/>
  <c r="D21" i="1"/>
  <c r="D22" i="1"/>
  <c r="D23" i="1"/>
  <c r="D24" i="1"/>
  <c r="D25" i="1"/>
  <c r="G16" i="1"/>
  <c r="G37" i="1" l="1"/>
  <c r="H37" i="1" s="1"/>
  <c r="G18" i="1" l="1"/>
  <c r="G5" i="1"/>
  <c r="G6" i="1"/>
  <c r="G9" i="1"/>
  <c r="G10" i="1"/>
  <c r="G11" i="1"/>
  <c r="G12" i="1"/>
  <c r="G13" i="1"/>
  <c r="G17" i="1"/>
  <c r="G21" i="1"/>
  <c r="G22" i="1"/>
  <c r="G23" i="1"/>
  <c r="G24" i="1"/>
  <c r="G25" i="1"/>
  <c r="G28" i="1"/>
  <c r="G30" i="1"/>
  <c r="G31" i="1"/>
  <c r="H5" i="1" l="1"/>
  <c r="H30" i="1"/>
  <c r="H21" i="1"/>
  <c r="H9" i="1"/>
  <c r="G44" i="1" l="1"/>
  <c r="C3" i="3" l="1"/>
  <c r="C4" i="3" s="1"/>
  <c r="C5" i="3" s="1"/>
</calcChain>
</file>

<file path=xl/sharedStrings.xml><?xml version="1.0" encoding="utf-8"?>
<sst xmlns="http://schemas.openxmlformats.org/spreadsheetml/2006/main" count="153" uniqueCount="106">
  <si>
    <t>Item</t>
  </si>
  <si>
    <t>2.1</t>
  </si>
  <si>
    <t>2.2</t>
  </si>
  <si>
    <t>2.3</t>
  </si>
  <si>
    <t>2.4</t>
  </si>
  <si>
    <t>2.5</t>
  </si>
  <si>
    <t>2.6</t>
  </si>
  <si>
    <t>2.7</t>
  </si>
  <si>
    <t>Qty</t>
  </si>
  <si>
    <t>Unit Price</t>
  </si>
  <si>
    <t>[EUR]</t>
  </si>
  <si>
    <t>TOTAL</t>
  </si>
  <si>
    <t>Notes:</t>
  </si>
  <si>
    <t>1.1</t>
  </si>
  <si>
    <t>PRICE SUMMARY</t>
  </si>
  <si>
    <t>Bidder's name and Address:</t>
  </si>
  <si>
    <t>1.</t>
  </si>
  <si>
    <t>1.2</t>
  </si>
  <si>
    <t>Pos.</t>
  </si>
  <si>
    <t>Unit</t>
  </si>
  <si>
    <t>Project Organization</t>
  </si>
  <si>
    <t>lump sum</t>
  </si>
  <si>
    <t>2.</t>
  </si>
  <si>
    <t>2.8</t>
  </si>
  <si>
    <t>2.9</t>
  </si>
  <si>
    <t>3.</t>
  </si>
  <si>
    <t>3.1</t>
  </si>
  <si>
    <t>3.2</t>
  </si>
  <si>
    <t>3.3</t>
  </si>
  <si>
    <t>3.4</t>
  </si>
  <si>
    <t>3.5</t>
  </si>
  <si>
    <t>3.6</t>
  </si>
  <si>
    <t>3.7</t>
  </si>
  <si>
    <t>4.</t>
  </si>
  <si>
    <t>4.1</t>
  </si>
  <si>
    <t>4.2</t>
  </si>
  <si>
    <t>4.3</t>
  </si>
  <si>
    <t>4.4</t>
  </si>
  <si>
    <t>4.5</t>
  </si>
  <si>
    <t>TOTAL [EUR]</t>
  </si>
  <si>
    <t>5.</t>
  </si>
  <si>
    <t>5.1</t>
  </si>
  <si>
    <t>5.2</t>
  </si>
  <si>
    <t>5.3</t>
  </si>
  <si>
    <t>5.4</t>
  </si>
  <si>
    <t>5.5</t>
  </si>
  <si>
    <t>5.6</t>
  </si>
  <si>
    <t>Project Manager</t>
  </si>
  <si>
    <t>ETC Specialist</t>
  </si>
  <si>
    <t>Statistics Specialist</t>
  </si>
  <si>
    <t>Stamp(s) + Name(s) + Signature(s):</t>
  </si>
  <si>
    <t>Place and date of issue:</t>
  </si>
  <si>
    <t>1. For description of the items mentioned in this Schedule see the Tender Documentation, especially Document #400.</t>
  </si>
  <si>
    <t>+ VAT (SI)</t>
  </si>
  <si>
    <t>QS-SLAMM design, definition, and deployment, including the initial "Assessment Model Alignement Phase" with the ETC Contractor</t>
  </si>
  <si>
    <t>QS-SLAMM Deployment</t>
  </si>
  <si>
    <t>TOTAL Schedule of Prices (net)</t>
  </si>
  <si>
    <t>TOTAL (gross)</t>
  </si>
  <si>
    <t>QS-SLAMM Specialist</t>
  </si>
  <si>
    <t>3. Bidders shall not modify that schedule and just edit the fields marked</t>
  </si>
  <si>
    <t>blue</t>
  </si>
  <si>
    <t>As described in Document #400, Specification, especially but not limited to</t>
  </si>
  <si>
    <t>Chapter 3.3</t>
  </si>
  <si>
    <t>EUR</t>
  </si>
  <si>
    <t>Chapter and/or [Requirement]</t>
  </si>
  <si>
    <t>Chapter 2</t>
  </si>
  <si>
    <t>[H]</t>
  </si>
  <si>
    <t>QS-SLAMM Operations</t>
  </si>
  <si>
    <t>part of [I]</t>
  </si>
  <si>
    <t>[L]</t>
  </si>
  <si>
    <t>QS Reports and Meetings</t>
  </si>
  <si>
    <t xml:space="preserve">Submittal of the annual sampling plan regarding the randomized sampling of the ETL processes as performed by the ETC Contractor </t>
  </si>
  <si>
    <t>[X]</t>
  </si>
  <si>
    <t>Submittal of the "Draft Service Level Achievment Report"</t>
  </si>
  <si>
    <t>[G]</t>
  </si>
  <si>
    <t>Monthly "Service Level Reconciliation Meeting"</t>
  </si>
  <si>
    <t>[K]</t>
  </si>
  <si>
    <t>Monthly reconciliation of the results presented with the QS "Draft Service Level Achievment Report" with the ETC Contractor</t>
  </si>
  <si>
    <t>QS-SLAMM operations, typically performed once a month</t>
  </si>
  <si>
    <t>Submittal of the "Final Service Level Achievment Report"</t>
  </si>
  <si>
    <t>Chapter 2.5.2, lit. 5</t>
  </si>
  <si>
    <t>SLA 01 - Toll Collection Ratio</t>
  </si>
  <si>
    <t>SLA 02 - Enforcement Service Levels</t>
  </si>
  <si>
    <t>SLA 03 - Charging Data Collection Levels</t>
  </si>
  <si>
    <t>SLA 04 - Customer Service Network Levels</t>
  </si>
  <si>
    <t>SLA 05 - Central System Service Levels</t>
  </si>
  <si>
    <t>[J]</t>
  </si>
  <si>
    <t>Data Analysis Specialist</t>
  </si>
  <si>
    <t>Setting up the virtual Project Office</t>
  </si>
  <si>
    <t>Operating the virtual Project Office, annual fee</t>
  </si>
  <si>
    <t>Roadside reference measurements for the verification of vehicle data if requested by the EMPLOYER</t>
  </si>
  <si>
    <t>QS-SLAMM continous knowledge transfer to and training of the EMPLOYER's personnel</t>
  </si>
  <si>
    <t>expert's
work hour</t>
  </si>
  <si>
    <t>GRAND TOTAL</t>
  </si>
  <si>
    <t>Chapter 3</t>
  </si>
  <si>
    <t>2.10</t>
  </si>
  <si>
    <r>
      <t xml:space="preserve">Any dedicated hard- and software for the operation of the QS-SLAMM
</t>
    </r>
    <r>
      <rPr>
        <sz val="8"/>
        <color indexed="8"/>
        <rFont val="Arial"/>
        <family val="2"/>
      </rPr>
      <t>(This is especially but not limited to all hard- and software the EMPLOYER needs to continue QS-SLAMM operation after the QS Contract has expired)</t>
    </r>
  </si>
  <si>
    <r>
      <t xml:space="preserve">Annual license fees related to the operation of the QS-SLAMM
</t>
    </r>
    <r>
      <rPr>
        <sz val="8"/>
        <color indexed="8"/>
        <rFont val="Arial"/>
        <family val="2"/>
      </rPr>
      <t>(If any)</t>
    </r>
  </si>
  <si>
    <r>
      <t xml:space="preserve">Alignment of the QS-SLAMM with the ETC Contractor
</t>
    </r>
    <r>
      <rPr>
        <sz val="8"/>
        <color indexed="8"/>
        <rFont val="Arial"/>
        <family val="2"/>
      </rPr>
      <t>(Remuneration based on effort spent by the QS Contractor and approved by the Employer)</t>
    </r>
  </si>
  <si>
    <r>
      <t xml:space="preserve">Initial checks of the ETL processes of the ETC Contractor
</t>
    </r>
    <r>
      <rPr>
        <sz val="8"/>
        <color indexed="8"/>
        <rFont val="Arial"/>
        <family val="2"/>
      </rPr>
      <t>(The further randomized sampling shall be included in the QS-SLAMM operations)</t>
    </r>
  </si>
  <si>
    <t>3.8</t>
  </si>
  <si>
    <t>Presentation meeting of service level achievment reports of up to 6 hours</t>
  </si>
  <si>
    <t>All other Specialists as nominated by the Contractor at the time of contract duration</t>
  </si>
  <si>
    <t>2. Prices in this Schedule are in EUR and shall include all expenses and duties as defined in articel 14 of the
   Instructions to Tenderes.</t>
  </si>
  <si>
    <t>QS Additional Work Items</t>
  </si>
  <si>
    <t>For work items not covered in Sections 1 - 4 of this Price Schedule the following unified rate applies for all specialists, whereby that rate shall include all expenditures.
Any such additional work needs to be approved by the EMPLOYER in advance and shall be remunerated based on the effort spent by the QS Contractor and approved by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</si>
</sst>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13" x14ac:knownFonts="1">
    <font>
      <sz val="11"/>
      <color theme="1"/>
      <name val="Arial"/>
      <family val="2"/>
    </font>
    <font>
      <b/>
      <sz val="10"/>
      <color indexed="8"/>
      <name val="Arial"/>
      <family val="2"/>
    </font>
    <font>
      <sz val="10"/>
      <color indexed="8"/>
      <name val="Arial"/>
      <family val="2"/>
    </font>
    <font>
      <i/>
      <sz val="10"/>
      <color indexed="12"/>
      <name val="Arial"/>
      <family val="2"/>
    </font>
    <font>
      <u/>
      <sz val="10"/>
      <color indexed="8"/>
      <name val="Arial"/>
      <family val="2"/>
    </font>
    <font>
      <sz val="10"/>
      <name val="Arial"/>
      <family val="2"/>
    </font>
    <font>
      <b/>
      <sz val="10"/>
      <color theme="0"/>
      <name val="Arial"/>
      <family val="2"/>
    </font>
    <font>
      <sz val="10"/>
      <color theme="0"/>
      <name val="Arial"/>
      <family val="2"/>
    </font>
    <font>
      <b/>
      <sz val="12"/>
      <color indexed="8"/>
      <name val="Arial"/>
      <family val="2"/>
    </font>
    <font>
      <b/>
      <sz val="12"/>
      <color indexed="8"/>
      <name val="Times New Roman"/>
      <family val="1"/>
    </font>
    <font>
      <sz val="12"/>
      <color indexed="8"/>
      <name val="Arial"/>
      <family val="2"/>
    </font>
    <font>
      <b/>
      <sz val="14"/>
      <color indexed="8"/>
      <name val="Arial"/>
      <family val="2"/>
    </font>
    <font>
      <sz val="8"/>
      <color indexed="8"/>
      <name val="Arial"/>
      <family val="2"/>
    </font>
  </fonts>
  <fills count="5">
    <fill>
      <patternFill patternType="none"/>
    </fill>
    <fill>
      <patternFill patternType="gray125"/>
    </fill>
    <fill>
      <patternFill patternType="solid">
        <fgColor indexed="13"/>
        <bgColor indexed="64"/>
      </patternFill>
    </fill>
    <fill>
      <patternFill patternType="solid">
        <fgColor theme="4" tint="0.79998168889431442"/>
        <bgColor indexed="64"/>
      </patternFill>
    </fill>
    <fill>
      <patternFill patternType="solid">
        <fgColor theme="1"/>
        <bgColor indexed="64"/>
      </patternFill>
    </fill>
  </fills>
  <borders count="59">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s>
  <cellStyleXfs count="1">
    <xf numFmtId="0" fontId="0" fillId="0" borderId="0"/>
  </cellStyleXfs>
  <cellXfs count="173">
    <xf numFmtId="0" fontId="0" fillId="0" borderId="0" xfId="0"/>
    <xf numFmtId="0" fontId="2" fillId="0" borderId="0" xfId="0" applyFont="1" applyAlignment="1" applyProtection="1">
      <alignment vertical="center" wrapText="1"/>
    </xf>
    <xf numFmtId="0" fontId="2" fillId="0" borderId="0" xfId="0" applyFont="1" applyAlignment="1" applyProtection="1">
      <alignment vertical="top" wrapText="1"/>
    </xf>
    <xf numFmtId="164" fontId="2" fillId="0" borderId="0" xfId="0" applyNumberFormat="1" applyFont="1" applyAlignment="1" applyProtection="1">
      <alignment vertical="top" wrapText="1"/>
    </xf>
    <xf numFmtId="0" fontId="4" fillId="0" borderId="0" xfId="0" applyFont="1" applyAlignment="1" applyProtection="1">
      <alignment vertical="top" wrapText="1"/>
    </xf>
    <xf numFmtId="0" fontId="2" fillId="0" borderId="9" xfId="0" applyFont="1" applyBorder="1" applyAlignment="1" applyProtection="1">
      <alignment vertical="top" wrapText="1"/>
    </xf>
    <xf numFmtId="164" fontId="2" fillId="0" borderId="10" xfId="0" applyNumberFormat="1" applyFont="1" applyBorder="1" applyAlignment="1" applyProtection="1">
      <alignment vertical="top" wrapText="1"/>
    </xf>
    <xf numFmtId="0" fontId="2" fillId="0" borderId="13" xfId="0" applyFont="1" applyBorder="1" applyAlignment="1" applyProtection="1">
      <alignment vertical="top" wrapText="1"/>
    </xf>
    <xf numFmtId="0" fontId="2" fillId="0" borderId="14" xfId="0" applyFont="1" applyBorder="1" applyAlignment="1" applyProtection="1">
      <alignment vertical="top" wrapText="1"/>
    </xf>
    <xf numFmtId="164" fontId="2" fillId="0" borderId="15" xfId="0" applyNumberFormat="1" applyFont="1" applyBorder="1" applyAlignment="1" applyProtection="1">
      <alignment vertical="top" wrapText="1"/>
    </xf>
    <xf numFmtId="0" fontId="1" fillId="0" borderId="2" xfId="0" applyFont="1" applyBorder="1" applyAlignment="1" applyProtection="1">
      <alignment vertical="top" wrapText="1"/>
    </xf>
    <xf numFmtId="0" fontId="1" fillId="0" borderId="0" xfId="0" applyFont="1" applyAlignment="1" applyProtection="1">
      <alignment vertical="center" wrapText="1"/>
    </xf>
    <xf numFmtId="164" fontId="1" fillId="2" borderId="17" xfId="0" applyNumberFormat="1" applyFont="1" applyFill="1" applyBorder="1" applyAlignment="1" applyProtection="1">
      <alignment horizontal="center" vertical="center" wrapText="1"/>
    </xf>
    <xf numFmtId="164" fontId="2" fillId="2" borderId="20" xfId="0" applyNumberFormat="1" applyFont="1" applyFill="1" applyBorder="1" applyAlignment="1" applyProtection="1">
      <alignment horizontal="center" vertical="center" wrapText="1"/>
    </xf>
    <xf numFmtId="0" fontId="1" fillId="0" borderId="0" xfId="0" applyFont="1" applyAlignment="1" applyProtection="1">
      <alignment vertical="top" wrapText="1"/>
    </xf>
    <xf numFmtId="0" fontId="2" fillId="0" borderId="21" xfId="0" applyFont="1" applyBorder="1" applyAlignment="1" applyProtection="1">
      <alignment vertical="top" wrapText="1"/>
    </xf>
    <xf numFmtId="0" fontId="2" fillId="0" borderId="22" xfId="0" applyFont="1" applyBorder="1" applyAlignment="1" applyProtection="1">
      <alignment horizontal="center" vertical="top" wrapText="1"/>
    </xf>
    <xf numFmtId="164" fontId="2" fillId="0" borderId="23" xfId="0" applyNumberFormat="1" applyFont="1" applyBorder="1" applyAlignment="1" applyProtection="1">
      <alignment horizontal="right" vertical="top" wrapText="1"/>
    </xf>
    <xf numFmtId="49" fontId="2" fillId="0" borderId="0" xfId="0" applyNumberFormat="1" applyFont="1" applyAlignment="1" applyProtection="1">
      <alignment horizontal="left"/>
    </xf>
    <xf numFmtId="0" fontId="2" fillId="0" borderId="0" xfId="0" applyFont="1" applyAlignment="1" applyProtection="1">
      <alignment horizontal="right" vertical="top" wrapText="1"/>
    </xf>
    <xf numFmtId="164" fontId="2" fillId="0" borderId="0" xfId="0" applyNumberFormat="1" applyFont="1" applyAlignment="1" applyProtection="1">
      <alignment horizontal="right" vertical="top" wrapText="1"/>
    </xf>
    <xf numFmtId="49" fontId="2" fillId="0" borderId="25" xfId="0" applyNumberFormat="1" applyFont="1" applyBorder="1" applyAlignment="1" applyProtection="1">
      <alignment horizontal="left" vertical="top"/>
    </xf>
    <xf numFmtId="49" fontId="2" fillId="0" borderId="26" xfId="0" applyNumberFormat="1" applyFont="1" applyBorder="1" applyAlignment="1" applyProtection="1">
      <alignment horizontal="left" vertical="top"/>
    </xf>
    <xf numFmtId="0" fontId="2" fillId="0" borderId="21" xfId="0" applyFont="1" applyBorder="1" applyAlignment="1">
      <alignment vertical="top" wrapText="1"/>
    </xf>
    <xf numFmtId="0" fontId="2" fillId="0" borderId="22" xfId="0" applyFont="1" applyBorder="1" applyAlignment="1" applyProtection="1">
      <alignment horizontal="center" vertical="top" wrapText="1"/>
    </xf>
    <xf numFmtId="164" fontId="2" fillId="0" borderId="27" xfId="0" applyNumberFormat="1" applyFont="1" applyBorder="1" applyAlignment="1" applyProtection="1">
      <alignment horizontal="right" vertical="top" wrapText="1"/>
    </xf>
    <xf numFmtId="49" fontId="2" fillId="0" borderId="29" xfId="0" applyNumberFormat="1" applyFont="1" applyBorder="1" applyAlignment="1" applyProtection="1">
      <alignment horizontal="left" vertical="top"/>
    </xf>
    <xf numFmtId="0" fontId="2" fillId="0" borderId="30" xfId="0" applyFont="1" applyBorder="1" applyAlignment="1">
      <alignment vertical="top" wrapText="1"/>
    </xf>
    <xf numFmtId="0" fontId="2" fillId="0" borderId="14" xfId="0" applyFont="1" applyBorder="1" applyAlignment="1" applyProtection="1">
      <alignment horizontal="center" vertical="top" wrapText="1"/>
    </xf>
    <xf numFmtId="49" fontId="2" fillId="0" borderId="31" xfId="0" applyNumberFormat="1" applyFont="1" applyBorder="1" applyAlignment="1" applyProtection="1">
      <alignment horizontal="left" vertical="top"/>
    </xf>
    <xf numFmtId="0" fontId="2" fillId="0" borderId="30" xfId="0" applyFont="1" applyBorder="1" applyAlignment="1" applyProtection="1">
      <alignment vertical="top" wrapText="1"/>
    </xf>
    <xf numFmtId="0" fontId="2" fillId="0" borderId="15" xfId="0" applyFont="1" applyBorder="1" applyAlignment="1" applyProtection="1">
      <alignment horizontal="center" vertical="top" wrapText="1"/>
    </xf>
    <xf numFmtId="0" fontId="2" fillId="0" borderId="36" xfId="0" applyFont="1" applyBorder="1" applyAlignment="1" applyProtection="1">
      <alignment horizontal="center" vertical="top" wrapText="1"/>
    </xf>
    <xf numFmtId="49" fontId="2" fillId="0" borderId="29" xfId="0" applyNumberFormat="1" applyFont="1" applyFill="1" applyBorder="1" applyAlignment="1" applyProtection="1">
      <alignment horizontal="left" vertical="top"/>
    </xf>
    <xf numFmtId="0" fontId="2" fillId="0" borderId="14" xfId="0" applyFont="1" applyFill="1" applyBorder="1" applyAlignment="1" applyProtection="1">
      <alignment horizontal="center" vertical="top" wrapText="1"/>
    </xf>
    <xf numFmtId="164" fontId="2" fillId="0" borderId="27" xfId="0" applyNumberFormat="1" applyFont="1" applyFill="1" applyBorder="1" applyAlignment="1" applyProtection="1">
      <alignment horizontal="right" vertical="top" wrapText="1"/>
    </xf>
    <xf numFmtId="49" fontId="2" fillId="0" borderId="26" xfId="0" applyNumberFormat="1" applyFont="1" applyFill="1" applyBorder="1" applyAlignment="1" applyProtection="1">
      <alignment horizontal="left" vertical="top"/>
    </xf>
    <xf numFmtId="0" fontId="2" fillId="0" borderId="36" xfId="0" applyFont="1" applyFill="1" applyBorder="1" applyAlignment="1" applyProtection="1">
      <alignment horizontal="center" vertical="top" wrapText="1"/>
    </xf>
    <xf numFmtId="0" fontId="2" fillId="0" borderId="22" xfId="0" applyFont="1" applyFill="1" applyBorder="1" applyAlignment="1" applyProtection="1">
      <alignment horizontal="center" vertical="top" wrapText="1"/>
    </xf>
    <xf numFmtId="164" fontId="2" fillId="0" borderId="23" xfId="0" applyNumberFormat="1" applyFont="1" applyFill="1" applyBorder="1" applyAlignment="1" applyProtection="1">
      <alignment horizontal="right" vertical="top" wrapText="1"/>
    </xf>
    <xf numFmtId="164" fontId="2" fillId="2" borderId="37" xfId="0" applyNumberFormat="1" applyFont="1" applyFill="1" applyBorder="1" applyAlignment="1" applyProtection="1">
      <alignment horizontal="center" vertical="center" wrapText="1"/>
    </xf>
    <xf numFmtId="164" fontId="2" fillId="2" borderId="19" xfId="0" applyNumberFormat="1" applyFont="1" applyFill="1" applyBorder="1" applyAlignment="1" applyProtection="1">
      <alignment horizontal="center" vertical="center" wrapText="1"/>
    </xf>
    <xf numFmtId="0" fontId="2" fillId="0" borderId="0" xfId="0" applyFont="1" applyAlignment="1" applyProtection="1">
      <alignment vertical="top" wrapText="1"/>
    </xf>
    <xf numFmtId="0" fontId="2" fillId="0" borderId="0" xfId="0" applyFont="1" applyAlignment="1" applyProtection="1">
      <alignment vertical="top" wrapText="1"/>
    </xf>
    <xf numFmtId="164" fontId="2" fillId="0" borderId="0" xfId="0" applyNumberFormat="1" applyFont="1" applyBorder="1" applyAlignment="1" applyProtection="1">
      <alignment vertical="center" wrapText="1"/>
    </xf>
    <xf numFmtId="164" fontId="3" fillId="3" borderId="13" xfId="0" applyNumberFormat="1" applyFont="1" applyFill="1" applyBorder="1" applyAlignment="1" applyProtection="1">
      <alignment horizontal="right" vertical="top" wrapText="1"/>
      <protection locked="0"/>
    </xf>
    <xf numFmtId="164" fontId="3" fillId="3" borderId="1" xfId="0" applyNumberFormat="1" applyFont="1" applyFill="1" applyBorder="1" applyAlignment="1" applyProtection="1">
      <alignment horizontal="right" vertical="top" wrapText="1"/>
      <protection locked="0"/>
    </xf>
    <xf numFmtId="49" fontId="6" fillId="4" borderId="32" xfId="0" applyNumberFormat="1" applyFont="1" applyFill="1" applyBorder="1" applyAlignment="1" applyProtection="1">
      <alignment horizontal="left"/>
    </xf>
    <xf numFmtId="0" fontId="6" fillId="4" borderId="33" xfId="0" applyFont="1" applyFill="1" applyBorder="1" applyAlignment="1" applyProtection="1">
      <alignment vertical="top" wrapText="1"/>
    </xf>
    <xf numFmtId="0" fontId="6" fillId="4" borderId="34" xfId="0" applyFont="1" applyFill="1" applyBorder="1" applyAlignment="1" applyProtection="1">
      <alignment horizontal="right" vertical="top" wrapText="1"/>
    </xf>
    <xf numFmtId="0" fontId="6" fillId="4" borderId="24" xfId="0" applyFont="1" applyFill="1" applyBorder="1" applyAlignment="1" applyProtection="1">
      <alignment horizontal="center" vertical="top" wrapText="1"/>
    </xf>
    <xf numFmtId="164" fontId="6" fillId="4" borderId="35" xfId="0" applyNumberFormat="1" applyFont="1" applyFill="1" applyBorder="1" applyAlignment="1" applyProtection="1">
      <alignment horizontal="right" vertical="top" wrapText="1"/>
    </xf>
    <xf numFmtId="164" fontId="6" fillId="4" borderId="3" xfId="0" applyNumberFormat="1" applyFont="1" applyFill="1" applyBorder="1" applyAlignment="1" applyProtection="1">
      <alignment horizontal="right" vertical="top" wrapText="1"/>
    </xf>
    <xf numFmtId="49" fontId="6" fillId="4" borderId="32" xfId="0" applyNumberFormat="1" applyFont="1" applyFill="1" applyBorder="1" applyAlignment="1" applyProtection="1">
      <alignment horizontal="left" vertical="top"/>
    </xf>
    <xf numFmtId="49" fontId="8" fillId="2" borderId="28" xfId="0" applyNumberFormat="1" applyFont="1" applyFill="1" applyBorder="1" applyAlignment="1" applyProtection="1">
      <alignment horizontal="left" vertical="center"/>
    </xf>
    <xf numFmtId="0" fontId="8" fillId="2" borderId="24" xfId="0" applyFont="1" applyFill="1" applyBorder="1" applyAlignment="1" applyProtection="1">
      <alignment vertical="center" wrapText="1"/>
    </xf>
    <xf numFmtId="0" fontId="9" fillId="2" borderId="24" xfId="0" applyFont="1" applyFill="1" applyBorder="1" applyAlignment="1">
      <alignment vertical="center" wrapText="1"/>
    </xf>
    <xf numFmtId="0" fontId="8" fillId="2" borderId="24" xfId="0" applyFont="1" applyFill="1" applyBorder="1" applyAlignment="1" applyProtection="1">
      <alignment horizontal="right" vertical="center" wrapText="1"/>
    </xf>
    <xf numFmtId="0" fontId="10" fillId="0" borderId="0" xfId="0" applyFont="1" applyAlignment="1" applyProtection="1">
      <alignment vertical="top" wrapText="1"/>
    </xf>
    <xf numFmtId="164" fontId="8" fillId="2" borderId="6" xfId="0" applyNumberFormat="1" applyFont="1" applyFill="1" applyBorder="1" applyAlignment="1" applyProtection="1">
      <alignment vertical="center" wrapText="1"/>
    </xf>
    <xf numFmtId="0" fontId="10" fillId="0" borderId="7" xfId="0" quotePrefix="1" applyFont="1" applyBorder="1" applyAlignment="1" applyProtection="1">
      <alignment vertical="center" wrapText="1"/>
    </xf>
    <xf numFmtId="9" fontId="10" fillId="0" borderId="16" xfId="0" applyNumberFormat="1" applyFont="1" applyBorder="1" applyAlignment="1" applyProtection="1">
      <alignment vertical="center" wrapText="1"/>
    </xf>
    <xf numFmtId="164" fontId="10" fillId="0" borderId="4" xfId="0" applyNumberFormat="1" applyFont="1" applyBorder="1" applyAlignment="1" applyProtection="1">
      <alignment vertical="center" wrapText="1"/>
    </xf>
    <xf numFmtId="164" fontId="8" fillId="2" borderId="8" xfId="0" applyNumberFormat="1" applyFont="1" applyFill="1" applyBorder="1" applyAlignment="1" applyProtection="1">
      <alignment vertical="center" wrapText="1"/>
    </xf>
    <xf numFmtId="0" fontId="11" fillId="2" borderId="2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164" fontId="11" fillId="2" borderId="3" xfId="0" applyNumberFormat="1" applyFont="1" applyFill="1" applyBorder="1" applyAlignment="1" applyProtection="1">
      <alignment horizontal="center" vertical="center" wrapText="1"/>
    </xf>
    <xf numFmtId="0" fontId="2" fillId="2" borderId="52" xfId="0" applyFont="1" applyFill="1" applyBorder="1" applyAlignment="1" applyProtection="1">
      <alignment horizontal="center" vertical="center" wrapText="1"/>
    </xf>
    <xf numFmtId="0" fontId="6" fillId="4" borderId="34" xfId="0" applyFont="1" applyFill="1" applyBorder="1" applyAlignment="1" applyProtection="1">
      <alignment vertical="top" wrapText="1"/>
    </xf>
    <xf numFmtId="0" fontId="2" fillId="0" borderId="15" xfId="0" applyFont="1" applyBorder="1" applyAlignment="1" applyProtection="1">
      <alignment vertical="top" wrapText="1"/>
    </xf>
    <xf numFmtId="0" fontId="2" fillId="0" borderId="36" xfId="0" applyFont="1" applyBorder="1" applyAlignment="1" applyProtection="1">
      <alignment vertical="top" wrapText="1"/>
    </xf>
    <xf numFmtId="0" fontId="2" fillId="0" borderId="15" xfId="0" applyFont="1" applyBorder="1" applyAlignment="1">
      <alignment vertical="top" wrapText="1"/>
    </xf>
    <xf numFmtId="0" fontId="2" fillId="0" borderId="36" xfId="0" applyFont="1" applyBorder="1" applyAlignment="1">
      <alignment vertical="top" wrapText="1"/>
    </xf>
    <xf numFmtId="0" fontId="2" fillId="2" borderId="8" xfId="0" applyFont="1" applyFill="1" applyBorder="1" applyAlignment="1" applyProtection="1">
      <alignment horizontal="center" vertical="center" wrapText="1"/>
    </xf>
    <xf numFmtId="164" fontId="8" fillId="2" borderId="6" xfId="0" applyNumberFormat="1" applyFont="1" applyFill="1" applyBorder="1" applyAlignment="1" applyProtection="1">
      <alignment horizontal="center" vertical="center" wrapText="1"/>
    </xf>
    <xf numFmtId="0" fontId="2" fillId="0" borderId="0" xfId="0" applyFont="1" applyAlignment="1" applyProtection="1">
      <alignment vertical="top" wrapText="1"/>
    </xf>
    <xf numFmtId="1" fontId="2" fillId="0" borderId="36" xfId="0" applyNumberFormat="1" applyFont="1" applyBorder="1" applyAlignment="1" applyProtection="1">
      <alignment horizontal="center" vertical="top" wrapText="1"/>
    </xf>
    <xf numFmtId="0" fontId="2" fillId="0" borderId="0" xfId="0" applyFont="1" applyAlignment="1" applyProtection="1">
      <alignment vertical="top" wrapText="1"/>
    </xf>
    <xf numFmtId="49" fontId="2" fillId="0" borderId="31" xfId="0" applyNumberFormat="1" applyFont="1" applyBorder="1" applyAlignment="1" applyProtection="1">
      <alignment horizontal="left" vertical="center"/>
    </xf>
    <xf numFmtId="0" fontId="2" fillId="0" borderId="30" xfId="0" applyFont="1" applyFill="1" applyBorder="1" applyAlignment="1" applyProtection="1">
      <alignment vertical="center" wrapText="1"/>
    </xf>
    <xf numFmtId="0" fontId="2" fillId="0" borderId="21" xfId="0" applyFont="1" applyFill="1" applyBorder="1" applyAlignment="1" applyProtection="1">
      <alignment vertical="center" wrapText="1"/>
    </xf>
    <xf numFmtId="49" fontId="2" fillId="0" borderId="40" xfId="0" applyNumberFormat="1" applyFont="1" applyBorder="1" applyAlignment="1" applyProtection="1">
      <alignment horizontal="left" vertical="center"/>
    </xf>
    <xf numFmtId="49" fontId="2" fillId="0" borderId="40" xfId="0" applyNumberFormat="1" applyFont="1" applyBorder="1" applyAlignment="1" applyProtection="1">
      <alignment horizontal="left" vertical="top"/>
    </xf>
    <xf numFmtId="0" fontId="2" fillId="0" borderId="51" xfId="0" applyFont="1" applyBorder="1" applyAlignment="1" applyProtection="1">
      <alignment vertical="top" wrapText="1"/>
    </xf>
    <xf numFmtId="0" fontId="2" fillId="0" borderId="58" xfId="0" applyFont="1" applyBorder="1" applyAlignment="1" applyProtection="1">
      <alignment vertical="top" wrapText="1"/>
    </xf>
    <xf numFmtId="0" fontId="2" fillId="0" borderId="41" xfId="0" applyFont="1" applyFill="1" applyBorder="1" applyAlignment="1" applyProtection="1">
      <alignment horizontal="center" vertical="top" wrapText="1"/>
    </xf>
    <xf numFmtId="0" fontId="2" fillId="0" borderId="46" xfId="0" applyFont="1" applyBorder="1" applyAlignment="1" applyProtection="1">
      <alignment horizontal="center" vertical="top" wrapText="1"/>
    </xf>
    <xf numFmtId="164" fontId="3" fillId="3" borderId="45" xfId="0" applyNumberFormat="1" applyFont="1" applyFill="1" applyBorder="1" applyAlignment="1" applyProtection="1">
      <alignment horizontal="right" vertical="top" wrapText="1"/>
      <protection locked="0"/>
    </xf>
    <xf numFmtId="164" fontId="2" fillId="0" borderId="57" xfId="0" applyNumberFormat="1" applyFont="1" applyBorder="1" applyAlignment="1" applyProtection="1">
      <alignment horizontal="right" vertical="top" wrapText="1"/>
    </xf>
    <xf numFmtId="49" fontId="2" fillId="0" borderId="18" xfId="0" applyNumberFormat="1" applyFont="1" applyBorder="1" applyAlignment="1" applyProtection="1">
      <alignment horizontal="left" vertical="top"/>
    </xf>
    <xf numFmtId="0" fontId="2" fillId="0" borderId="51" xfId="0" applyFont="1" applyBorder="1" applyAlignment="1">
      <alignment vertical="top" wrapText="1"/>
    </xf>
    <xf numFmtId="0" fontId="2" fillId="0" borderId="58" xfId="0" applyFont="1" applyBorder="1" applyAlignment="1">
      <alignment vertical="top" wrapText="1"/>
    </xf>
    <xf numFmtId="0" fontId="2" fillId="0" borderId="58" xfId="0" applyFont="1" applyBorder="1" applyAlignment="1" applyProtection="1">
      <alignment horizontal="center" vertical="top" wrapText="1"/>
    </xf>
    <xf numFmtId="49" fontId="2" fillId="0" borderId="24" xfId="0" applyNumberFormat="1" applyFont="1" applyFill="1" applyBorder="1" applyAlignment="1" applyProtection="1">
      <alignment horizontal="left" vertical="center"/>
    </xf>
    <xf numFmtId="0" fontId="2" fillId="0" borderId="24" xfId="0" applyFont="1" applyFill="1" applyBorder="1" applyAlignment="1" applyProtection="1">
      <alignment vertical="center" wrapText="1"/>
    </xf>
    <xf numFmtId="3" fontId="2" fillId="0" borderId="24" xfId="0" applyNumberFormat="1" applyFont="1" applyFill="1" applyBorder="1" applyAlignment="1" applyProtection="1">
      <alignment horizontal="center" vertical="center" wrapText="1"/>
    </xf>
    <xf numFmtId="0" fontId="2" fillId="0" borderId="24" xfId="0" applyFont="1" applyFill="1" applyBorder="1" applyAlignment="1" applyProtection="1">
      <alignment horizontal="center" vertical="center" wrapText="1"/>
    </xf>
    <xf numFmtId="164" fontId="2" fillId="0" borderId="24" xfId="0" applyNumberFormat="1" applyFont="1" applyFill="1" applyBorder="1" applyAlignment="1" applyProtection="1">
      <alignment horizontal="right" vertical="top" wrapText="1"/>
    </xf>
    <xf numFmtId="164" fontId="3" fillId="0" borderId="24" xfId="0" applyNumberFormat="1" applyFont="1" applyFill="1" applyBorder="1" applyAlignment="1" applyProtection="1">
      <alignment horizontal="right" vertical="center" wrapText="1"/>
    </xf>
    <xf numFmtId="0" fontId="2" fillId="3" borderId="11" xfId="0" applyFont="1" applyFill="1" applyBorder="1" applyAlignment="1" applyProtection="1">
      <alignment vertical="top" wrapText="1"/>
      <protection locked="0"/>
    </xf>
    <xf numFmtId="0" fontId="2" fillId="3" borderId="0" xfId="0" applyFont="1" applyFill="1" applyBorder="1" applyAlignment="1" applyProtection="1">
      <alignment vertical="top" wrapText="1"/>
      <protection locked="0"/>
    </xf>
    <xf numFmtId="0" fontId="2" fillId="3" borderId="12" xfId="0" applyFont="1" applyFill="1" applyBorder="1" applyAlignment="1" applyProtection="1">
      <alignment vertical="top" wrapText="1"/>
      <protection locked="0"/>
    </xf>
    <xf numFmtId="0" fontId="2" fillId="0" borderId="0" xfId="0" applyFont="1" applyBorder="1" applyAlignment="1" applyProtection="1">
      <alignment vertical="center" wrapText="1"/>
    </xf>
    <xf numFmtId="0" fontId="5" fillId="3" borderId="11" xfId="0" applyFont="1" applyFill="1" applyBorder="1" applyAlignment="1" applyProtection="1">
      <alignment vertical="top" wrapText="1"/>
      <protection locked="0"/>
    </xf>
    <xf numFmtId="0" fontId="5" fillId="3" borderId="0" xfId="0"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3" xfId="0" applyFont="1" applyFill="1" applyBorder="1" applyAlignment="1" applyProtection="1">
      <alignment vertical="top" wrapText="1"/>
      <protection locked="0"/>
    </xf>
    <xf numFmtId="0" fontId="5" fillId="3" borderId="14" xfId="0" applyFont="1" applyFill="1" applyBorder="1" applyAlignment="1" applyProtection="1">
      <alignment vertical="top" wrapText="1"/>
      <protection locked="0"/>
    </xf>
    <xf numFmtId="0" fontId="5" fillId="3" borderId="15" xfId="0" applyFont="1" applyFill="1" applyBorder="1" applyAlignment="1" applyProtection="1">
      <alignment vertical="top" wrapText="1"/>
      <protection locked="0"/>
    </xf>
    <xf numFmtId="0" fontId="2" fillId="0" borderId="11" xfId="0" applyFont="1" applyBorder="1" applyAlignment="1" applyProtection="1">
      <alignment vertical="top" wrapText="1"/>
    </xf>
    <xf numFmtId="0" fontId="2" fillId="0" borderId="0" xfId="0" applyFont="1" applyBorder="1" applyAlignment="1" applyProtection="1">
      <alignment vertical="top" wrapText="1"/>
    </xf>
    <xf numFmtId="0" fontId="2" fillId="0" borderId="13" xfId="0" applyFont="1" applyBorder="1" applyAlignment="1" applyProtection="1">
      <alignment vertical="top" wrapText="1"/>
    </xf>
    <xf numFmtId="0" fontId="2" fillId="0" borderId="14" xfId="0" applyFont="1" applyBorder="1" applyAlignment="1" applyProtection="1">
      <alignment vertical="top" wrapText="1"/>
    </xf>
    <xf numFmtId="0" fontId="8" fillId="2" borderId="28" xfId="0" applyFont="1" applyFill="1" applyBorder="1" applyAlignment="1" applyProtection="1">
      <alignment vertical="center" wrapText="1"/>
    </xf>
    <xf numFmtId="0" fontId="8" fillId="2" borderId="34" xfId="0" applyFont="1" applyFill="1" applyBorder="1" applyAlignment="1" applyProtection="1">
      <alignment vertical="center" wrapText="1"/>
    </xf>
    <xf numFmtId="0" fontId="8" fillId="2" borderId="18" xfId="0" applyFont="1" applyFill="1" applyBorder="1" applyAlignment="1" applyProtection="1">
      <alignment vertical="center" wrapText="1"/>
    </xf>
    <xf numFmtId="0" fontId="8" fillId="2" borderId="41" xfId="0" applyFont="1" applyFill="1" applyBorder="1" applyAlignment="1" applyProtection="1">
      <alignment vertical="center" wrapText="1"/>
    </xf>
    <xf numFmtId="164" fontId="8" fillId="2" borderId="28" xfId="0" applyNumberFormat="1" applyFont="1" applyFill="1" applyBorder="1" applyAlignment="1" applyProtection="1">
      <alignment horizontal="center" vertical="center" wrapText="1"/>
    </xf>
    <xf numFmtId="164" fontId="8" fillId="2" borderId="6" xfId="0" applyNumberFormat="1" applyFont="1" applyFill="1" applyBorder="1" applyAlignment="1" applyProtection="1">
      <alignment horizontal="center" vertical="center" wrapText="1"/>
    </xf>
    <xf numFmtId="164" fontId="2" fillId="0" borderId="5" xfId="0" applyNumberFormat="1" applyFont="1" applyFill="1" applyBorder="1" applyAlignment="1" applyProtection="1">
      <alignment horizontal="right" vertical="top" wrapText="1"/>
    </xf>
    <xf numFmtId="164" fontId="2" fillId="0" borderId="5" xfId="0" applyNumberFormat="1" applyFont="1" applyBorder="1" applyAlignment="1" applyProtection="1">
      <alignment horizontal="right" vertical="top" wrapText="1"/>
    </xf>
    <xf numFmtId="164" fontId="2" fillId="0" borderId="57" xfId="0" applyNumberFormat="1" applyFont="1" applyBorder="1" applyAlignment="1" applyProtection="1">
      <alignment horizontal="right" vertical="top" wrapText="1"/>
    </xf>
    <xf numFmtId="0" fontId="6" fillId="4" borderId="47" xfId="0" applyFont="1" applyFill="1" applyBorder="1" applyAlignment="1" applyProtection="1">
      <alignment vertical="top" wrapText="1"/>
    </xf>
    <xf numFmtId="0" fontId="6" fillId="4" borderId="48" xfId="0" applyFont="1" applyFill="1" applyBorder="1" applyAlignment="1" applyProtection="1">
      <alignment vertical="top" wrapText="1"/>
    </xf>
    <xf numFmtId="0" fontId="6" fillId="4" borderId="43" xfId="0" applyFont="1" applyFill="1" applyBorder="1" applyAlignment="1" applyProtection="1">
      <alignment vertical="top" wrapText="1"/>
    </xf>
    <xf numFmtId="49" fontId="1" fillId="2" borderId="7" xfId="0" applyNumberFormat="1" applyFont="1" applyFill="1" applyBorder="1" applyAlignment="1" applyProtection="1">
      <alignment horizontal="center" vertical="center" wrapText="1"/>
    </xf>
    <xf numFmtId="49" fontId="1" fillId="2" borderId="26" xfId="0" applyNumberFormat="1" applyFont="1" applyFill="1" applyBorder="1" applyAlignment="1" applyProtection="1">
      <alignment horizontal="center" vertical="center" wrapText="1"/>
    </xf>
    <xf numFmtId="49" fontId="1" fillId="2" borderId="18" xfId="0" applyNumberFormat="1" applyFont="1" applyFill="1" applyBorder="1" applyAlignment="1" applyProtection="1">
      <alignment horizontal="center" vertical="center" wrapText="1"/>
    </xf>
    <xf numFmtId="164" fontId="8" fillId="2" borderId="42" xfId="0" applyNumberFormat="1" applyFont="1" applyFill="1" applyBorder="1" applyAlignment="1" applyProtection="1">
      <alignment horizontal="center" vertical="center" wrapText="1"/>
    </xf>
    <xf numFmtId="164" fontId="8" fillId="2" borderId="43" xfId="0" applyNumberFormat="1" applyFont="1" applyFill="1" applyBorder="1" applyAlignment="1" applyProtection="1">
      <alignment horizontal="center" vertical="center" wrapText="1"/>
    </xf>
    <xf numFmtId="164" fontId="8" fillId="2" borderId="29" xfId="0" applyNumberFormat="1" applyFont="1" applyFill="1" applyBorder="1" applyAlignment="1" applyProtection="1">
      <alignment horizontal="center" vertical="center" wrapText="1"/>
    </xf>
    <xf numFmtId="164" fontId="8" fillId="2" borderId="38" xfId="0" applyNumberFormat="1"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24" xfId="0" applyFont="1" applyFill="1" applyBorder="1" applyAlignment="1" applyProtection="1">
      <alignment horizontal="center" vertical="center" wrapText="1"/>
    </xf>
    <xf numFmtId="0" fontId="1" fillId="2" borderId="44"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50" xfId="0" applyFont="1" applyFill="1" applyBorder="1" applyAlignment="1" applyProtection="1">
      <alignment horizontal="center" vertical="center" wrapText="1"/>
    </xf>
    <xf numFmtId="0" fontId="1" fillId="2" borderId="51" xfId="0" applyFont="1" applyFill="1" applyBorder="1" applyAlignment="1" applyProtection="1">
      <alignment horizontal="center" vertical="center" wrapText="1"/>
    </xf>
    <xf numFmtId="0" fontId="8" fillId="2" borderId="42" xfId="0" applyFont="1" applyFill="1" applyBorder="1" applyAlignment="1" applyProtection="1">
      <alignment horizontal="center" vertical="center" wrapText="1"/>
    </xf>
    <xf numFmtId="0" fontId="8" fillId="2" borderId="48" xfId="0" applyFont="1" applyFill="1" applyBorder="1" applyAlignment="1" applyProtection="1">
      <alignment horizontal="center" vertical="center" wrapText="1"/>
    </xf>
    <xf numFmtId="0" fontId="8" fillId="2" borderId="29" xfId="0" applyFont="1" applyFill="1" applyBorder="1" applyAlignment="1" applyProtection="1">
      <alignment horizontal="center" vertical="center" wrapText="1"/>
    </xf>
    <xf numFmtId="0" fontId="8" fillId="2" borderId="14" xfId="0" applyFont="1" applyFill="1" applyBorder="1" applyAlignment="1" applyProtection="1">
      <alignment horizontal="center" vertical="center" wrapText="1"/>
    </xf>
    <xf numFmtId="164" fontId="2" fillId="0" borderId="49" xfId="0" applyNumberFormat="1" applyFont="1" applyBorder="1" applyAlignment="1" applyProtection="1">
      <alignment horizontal="right" vertical="top" wrapText="1"/>
    </xf>
    <xf numFmtId="0" fontId="6" fillId="4" borderId="35" xfId="0" applyFont="1" applyFill="1" applyBorder="1" applyAlignment="1" applyProtection="1">
      <alignment vertical="top" wrapText="1"/>
    </xf>
    <xf numFmtId="0" fontId="6" fillId="4" borderId="24" xfId="0" applyFont="1" applyFill="1" applyBorder="1" applyAlignment="1" applyProtection="1">
      <alignment vertical="top" wrapText="1"/>
    </xf>
    <xf numFmtId="0" fontId="6" fillId="4" borderId="6" xfId="0" applyFont="1" applyFill="1" applyBorder="1" applyAlignment="1" applyProtection="1">
      <alignment vertical="top" wrapText="1"/>
    </xf>
    <xf numFmtId="0" fontId="7" fillId="4" borderId="45" xfId="0" applyFont="1" applyFill="1" applyBorder="1" applyAlignment="1" applyProtection="1">
      <alignment vertical="top" wrapText="1"/>
    </xf>
    <xf numFmtId="0" fontId="7" fillId="4" borderId="46" xfId="0" applyFont="1" applyFill="1" applyBorder="1" applyAlignment="1" applyProtection="1">
      <alignment vertical="top" wrapText="1"/>
    </xf>
    <xf numFmtId="0" fontId="7" fillId="4" borderId="8" xfId="0" applyFont="1" applyFill="1" applyBorder="1" applyAlignment="1" applyProtection="1">
      <alignment vertical="top" wrapText="1"/>
    </xf>
    <xf numFmtId="49" fontId="6" fillId="4" borderId="39" xfId="0" applyNumberFormat="1" applyFont="1" applyFill="1" applyBorder="1" applyAlignment="1" applyProtection="1">
      <alignment horizontal="left" vertical="top"/>
    </xf>
    <xf numFmtId="49" fontId="6" fillId="4" borderId="40" xfId="0" applyNumberFormat="1" applyFont="1" applyFill="1" applyBorder="1" applyAlignment="1" applyProtection="1">
      <alignment horizontal="left" vertical="top"/>
    </xf>
    <xf numFmtId="0" fontId="7" fillId="4" borderId="45" xfId="0" applyFont="1" applyFill="1" applyBorder="1" applyAlignment="1" applyProtection="1">
      <alignment horizontal="left" vertical="center" wrapText="1"/>
    </xf>
    <xf numFmtId="0" fontId="7" fillId="4" borderId="46" xfId="0" applyFont="1" applyFill="1" applyBorder="1" applyAlignment="1" applyProtection="1">
      <alignment horizontal="left" vertical="center" wrapText="1"/>
    </xf>
    <xf numFmtId="0" fontId="7" fillId="4" borderId="8" xfId="0" applyFont="1" applyFill="1" applyBorder="1" applyAlignment="1" applyProtection="1">
      <alignment horizontal="left" vertical="center" wrapText="1"/>
    </xf>
    <xf numFmtId="3" fontId="2" fillId="0" borderId="50" xfId="0" applyNumberFormat="1" applyFont="1" applyFill="1" applyBorder="1" applyAlignment="1" applyProtection="1">
      <alignment horizontal="center" vertical="center" wrapText="1"/>
    </xf>
    <xf numFmtId="3" fontId="2" fillId="0" borderId="53" xfId="0" applyNumberFormat="1" applyFont="1" applyFill="1" applyBorder="1" applyAlignment="1" applyProtection="1">
      <alignment horizontal="center" vertical="center" wrapText="1"/>
    </xf>
    <xf numFmtId="3" fontId="2" fillId="0" borderId="51" xfId="0" applyNumberFormat="1" applyFont="1" applyFill="1" applyBorder="1" applyAlignment="1" applyProtection="1">
      <alignment horizontal="center" vertical="center" wrapText="1"/>
    </xf>
    <xf numFmtId="0" fontId="2" fillId="0" borderId="50" xfId="0" applyFont="1" applyFill="1" applyBorder="1" applyAlignment="1" applyProtection="1">
      <alignment horizontal="center" vertical="center" wrapText="1"/>
    </xf>
    <xf numFmtId="0" fontId="2" fillId="0" borderId="53" xfId="0" applyFont="1" applyFill="1" applyBorder="1" applyAlignment="1" applyProtection="1">
      <alignment horizontal="center" vertical="center" wrapText="1"/>
    </xf>
    <xf numFmtId="0" fontId="2" fillId="0" borderId="51" xfId="0" applyFont="1" applyFill="1" applyBorder="1" applyAlignment="1" applyProtection="1">
      <alignment horizontal="center" vertical="center" wrapText="1"/>
    </xf>
    <xf numFmtId="164" fontId="3" fillId="3" borderId="54" xfId="0" applyNumberFormat="1" applyFont="1" applyFill="1" applyBorder="1" applyAlignment="1" applyProtection="1">
      <alignment horizontal="right" vertical="center" wrapText="1"/>
      <protection locked="0"/>
    </xf>
    <xf numFmtId="164" fontId="3" fillId="3" borderId="55" xfId="0" applyNumberFormat="1" applyFont="1" applyFill="1" applyBorder="1" applyAlignment="1" applyProtection="1">
      <alignment horizontal="right" vertical="center" wrapText="1"/>
      <protection locked="0"/>
    </xf>
    <xf numFmtId="164" fontId="3" fillId="3" borderId="56" xfId="0" applyNumberFormat="1" applyFont="1" applyFill="1" applyBorder="1" applyAlignment="1" applyProtection="1">
      <alignment horizontal="right" vertical="center" wrapText="1"/>
      <protection locked="0"/>
    </xf>
    <xf numFmtId="164" fontId="2" fillId="0" borderId="49" xfId="0" applyNumberFormat="1" applyFont="1" applyBorder="1" applyAlignment="1" applyProtection="1">
      <alignment horizontal="right" vertical="center" wrapText="1"/>
    </xf>
    <xf numFmtId="164" fontId="2" fillId="0" borderId="5" xfId="0" applyNumberFormat="1" applyFont="1" applyBorder="1" applyAlignment="1" applyProtection="1">
      <alignment horizontal="right" vertical="center" wrapText="1"/>
    </xf>
    <xf numFmtId="164" fontId="2" fillId="0" borderId="57" xfId="0" applyNumberFormat="1" applyFont="1" applyBorder="1" applyAlignment="1" applyProtection="1">
      <alignment horizontal="right" vertical="center" wrapText="1"/>
    </xf>
    <xf numFmtId="0" fontId="2" fillId="0" borderId="50" xfId="0" applyFont="1" applyFill="1" applyBorder="1" applyAlignment="1" applyProtection="1">
      <alignment vertical="center" wrapText="1"/>
    </xf>
    <xf numFmtId="0" fontId="2" fillId="0" borderId="53" xfId="0" applyFont="1" applyFill="1" applyBorder="1" applyAlignment="1" applyProtection="1">
      <alignment vertical="center" wrapText="1"/>
    </xf>
    <xf numFmtId="0" fontId="2" fillId="0" borderId="51" xfId="0" applyFont="1" applyFill="1" applyBorder="1" applyAlignment="1" applyProtection="1">
      <alignment vertical="center" wrapText="1"/>
    </xf>
    <xf numFmtId="0" fontId="2" fillId="0" borderId="0" xfId="0" applyFont="1" applyAlignment="1" applyProtection="1">
      <alignment horizontal="left" vertical="center" wrapText="1"/>
    </xf>
    <xf numFmtId="0" fontId="2" fillId="0" borderId="0" xfId="0" applyFont="1" applyAlignment="1" applyProtection="1">
      <alignment horizontal="left" vertical="center" wrapText="1"/>
    </xf>
    <xf numFmtId="0" fontId="2" fillId="3" borderId="0" xfId="0" applyFont="1" applyFill="1" applyAlignment="1" applyProtection="1">
      <alignment horizontal="left"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36"/>
  <sheetViews>
    <sheetView zoomScaleNormal="100" workbookViewId="0">
      <selection activeCell="A15" sqref="A15:C23"/>
    </sheetView>
  </sheetViews>
  <sheetFormatPr baseColWidth="10" defaultColWidth="11" defaultRowHeight="12.75" x14ac:dyDescent="0.2"/>
  <cols>
    <col min="1" max="1" width="54.5" style="2" customWidth="1"/>
    <col min="2" max="2" width="11.375" style="2" customWidth="1"/>
    <col min="3" max="3" width="23.625" style="3" customWidth="1"/>
    <col min="4" max="16384" width="11" style="2"/>
  </cols>
  <sheetData>
    <row r="1" spans="1:3" s="1" customFormat="1" ht="50.1" customHeight="1" thickBot="1" x14ac:dyDescent="0.25">
      <c r="A1" s="64" t="s">
        <v>14</v>
      </c>
      <c r="B1" s="65"/>
      <c r="C1" s="66" t="s">
        <v>39</v>
      </c>
    </row>
    <row r="2" spans="1:3" s="1" customFormat="1" ht="13.5" thickBot="1" x14ac:dyDescent="0.25">
      <c r="A2" s="102"/>
      <c r="B2" s="102"/>
      <c r="C2" s="44"/>
    </row>
    <row r="3" spans="1:3" s="1" customFormat="1" ht="30" customHeight="1" thickBot="1" x14ac:dyDescent="0.25">
      <c r="A3" s="113" t="s">
        <v>56</v>
      </c>
      <c r="B3" s="114"/>
      <c r="C3" s="59">
        <f>'Schedule of Prices'!G44</f>
        <v>0</v>
      </c>
    </row>
    <row r="4" spans="1:3" s="1" customFormat="1" ht="30" customHeight="1" x14ac:dyDescent="0.2">
      <c r="A4" s="60" t="s">
        <v>53</v>
      </c>
      <c r="B4" s="61">
        <v>0.22</v>
      </c>
      <c r="C4" s="62">
        <f>C3*B4</f>
        <v>0</v>
      </c>
    </row>
    <row r="5" spans="1:3" s="1" customFormat="1" ht="30" customHeight="1" thickBot="1" x14ac:dyDescent="0.25">
      <c r="A5" s="115" t="s">
        <v>57</v>
      </c>
      <c r="B5" s="116"/>
      <c r="C5" s="63">
        <f>SUM(C3:C4)</f>
        <v>0</v>
      </c>
    </row>
    <row r="8" spans="1:3" x14ac:dyDescent="0.2">
      <c r="A8" s="4" t="s">
        <v>12</v>
      </c>
    </row>
    <row r="9" spans="1:3" x14ac:dyDescent="0.2">
      <c r="A9" s="170" t="s">
        <v>52</v>
      </c>
      <c r="B9" s="170"/>
      <c r="C9" s="170"/>
    </row>
    <row r="10" spans="1:3" ht="23.25" customHeight="1" x14ac:dyDescent="0.2">
      <c r="A10" s="170" t="s">
        <v>103</v>
      </c>
      <c r="B10" s="170"/>
      <c r="C10" s="170"/>
    </row>
    <row r="11" spans="1:3" s="43" customFormat="1" ht="18" customHeight="1" x14ac:dyDescent="0.2">
      <c r="A11" s="171" t="s">
        <v>59</v>
      </c>
      <c r="B11" s="172" t="s">
        <v>60</v>
      </c>
      <c r="C11" s="171"/>
    </row>
    <row r="14" spans="1:3" x14ac:dyDescent="0.2">
      <c r="A14" s="10" t="s">
        <v>15</v>
      </c>
      <c r="B14" s="5"/>
      <c r="C14" s="6"/>
    </row>
    <row r="15" spans="1:3" x14ac:dyDescent="0.2">
      <c r="A15" s="103"/>
      <c r="B15" s="104"/>
      <c r="C15" s="105"/>
    </row>
    <row r="16" spans="1:3" x14ac:dyDescent="0.2">
      <c r="A16" s="103"/>
      <c r="B16" s="104"/>
      <c r="C16" s="105"/>
    </row>
    <row r="17" spans="1:3" x14ac:dyDescent="0.2">
      <c r="A17" s="103"/>
      <c r="B17" s="104"/>
      <c r="C17" s="105"/>
    </row>
    <row r="18" spans="1:3" x14ac:dyDescent="0.2">
      <c r="A18" s="103"/>
      <c r="B18" s="104"/>
      <c r="C18" s="105"/>
    </row>
    <row r="19" spans="1:3" x14ac:dyDescent="0.2">
      <c r="A19" s="103"/>
      <c r="B19" s="104"/>
      <c r="C19" s="105"/>
    </row>
    <row r="20" spans="1:3" x14ac:dyDescent="0.2">
      <c r="A20" s="103"/>
      <c r="B20" s="104"/>
      <c r="C20" s="105"/>
    </row>
    <row r="21" spans="1:3" x14ac:dyDescent="0.2">
      <c r="A21" s="103"/>
      <c r="B21" s="104"/>
      <c r="C21" s="105"/>
    </row>
    <row r="22" spans="1:3" x14ac:dyDescent="0.2">
      <c r="A22" s="103"/>
      <c r="B22" s="104"/>
      <c r="C22" s="105"/>
    </row>
    <row r="23" spans="1:3" x14ac:dyDescent="0.2">
      <c r="A23" s="106"/>
      <c r="B23" s="107"/>
      <c r="C23" s="108"/>
    </row>
    <row r="24" spans="1:3" x14ac:dyDescent="0.2">
      <c r="A24" s="109"/>
      <c r="B24" s="110"/>
      <c r="C24" s="110"/>
    </row>
    <row r="25" spans="1:3" x14ac:dyDescent="0.2">
      <c r="A25" s="109"/>
      <c r="B25" s="110"/>
      <c r="C25" s="110"/>
    </row>
    <row r="26" spans="1:3" x14ac:dyDescent="0.2">
      <c r="A26" s="111"/>
      <c r="B26" s="112"/>
      <c r="C26" s="112"/>
    </row>
    <row r="27" spans="1:3" x14ac:dyDescent="0.2">
      <c r="A27" s="10" t="s">
        <v>50</v>
      </c>
      <c r="B27" s="5"/>
      <c r="C27" s="6"/>
    </row>
    <row r="28" spans="1:3" x14ac:dyDescent="0.2">
      <c r="A28" s="99"/>
      <c r="B28" s="100"/>
      <c r="C28" s="101"/>
    </row>
    <row r="29" spans="1:3" x14ac:dyDescent="0.2">
      <c r="A29" s="99"/>
      <c r="B29" s="100"/>
      <c r="C29" s="101"/>
    </row>
    <row r="30" spans="1:3" x14ac:dyDescent="0.2">
      <c r="A30" s="99"/>
      <c r="B30" s="100"/>
      <c r="C30" s="101"/>
    </row>
    <row r="31" spans="1:3" x14ac:dyDescent="0.2">
      <c r="A31" s="99"/>
      <c r="B31" s="100"/>
      <c r="C31" s="101"/>
    </row>
    <row r="32" spans="1:3" x14ac:dyDescent="0.2">
      <c r="A32" s="99"/>
      <c r="B32" s="100"/>
      <c r="C32" s="101"/>
    </row>
    <row r="33" spans="1:3" x14ac:dyDescent="0.2">
      <c r="A33" s="99"/>
      <c r="B33" s="100"/>
      <c r="C33" s="101"/>
    </row>
    <row r="34" spans="1:3" x14ac:dyDescent="0.2">
      <c r="A34" s="99"/>
      <c r="B34" s="100"/>
      <c r="C34" s="101"/>
    </row>
    <row r="35" spans="1:3" x14ac:dyDescent="0.2">
      <c r="A35" s="99"/>
      <c r="B35" s="100"/>
      <c r="C35" s="101"/>
    </row>
    <row r="36" spans="1:3" x14ac:dyDescent="0.2">
      <c r="A36" s="7" t="s">
        <v>51</v>
      </c>
      <c r="B36" s="8"/>
      <c r="C36" s="9"/>
    </row>
  </sheetData>
  <sheetProtection password="E563" sheet="1" autoFilter="0"/>
  <mergeCells count="8">
    <mergeCell ref="A28:C35"/>
    <mergeCell ref="A2:B2"/>
    <mergeCell ref="A9:C9"/>
    <mergeCell ref="A10:C10"/>
    <mergeCell ref="A15:C23"/>
    <mergeCell ref="A24:C26"/>
    <mergeCell ref="A3:B3"/>
    <mergeCell ref="A5:B5"/>
  </mergeCells>
  <phoneticPr fontId="0" type="noConversion"/>
  <printOptions horizontalCentered="1" verticalCentered="1"/>
  <pageMargins left="0.78740157480314965" right="0.78740157480314965" top="0.98425196850393704" bottom="0.59055118110236227" header="0.31496062992125984" footer="0.31496062992125984"/>
  <pageSetup paperSize="9" scale="87" fitToHeight="0" orientation="portrait" r:id="rId1"/>
  <headerFooter>
    <oddHeader>&amp;L&amp;"Arial,Fett"&amp;10&amp;G&amp;R&amp;"Arial,Fett"&amp;10TENDER DOCUMENTATION
ETS-FTF QUALITY SUPERVISOR
&amp;"Arial,Standard"Schedule of Prices</oddHeader>
    <oddFooter>&amp;L&amp;8&amp;F / &amp;A&amp;R&amp;8Page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44"/>
  <sheetViews>
    <sheetView tabSelected="1" zoomScaleNormal="100" workbookViewId="0">
      <pane ySplit="3" topLeftCell="A25" activePane="bottomLeft" state="frozen"/>
      <selection activeCell="A4" sqref="A4:A5"/>
      <selection pane="bottomLeft" activeCell="F37" sqref="F37:F42"/>
    </sheetView>
  </sheetViews>
  <sheetFormatPr baseColWidth="10" defaultColWidth="11" defaultRowHeight="12.75" x14ac:dyDescent="0.2"/>
  <cols>
    <col min="1" max="1" width="5.875" style="18" bestFit="1" customWidth="1"/>
    <col min="2" max="2" width="57.5" style="2" customWidth="1"/>
    <col min="3" max="3" width="14.875" style="43" customWidth="1"/>
    <col min="4" max="4" width="5.875" style="19" customWidth="1"/>
    <col min="5" max="5" width="11" style="19"/>
    <col min="6" max="8" width="12.625" style="20" customWidth="1"/>
    <col min="9" max="16384" width="11" style="2"/>
  </cols>
  <sheetData>
    <row r="1" spans="1:8" s="11" customFormat="1" ht="15" customHeight="1" thickBot="1" x14ac:dyDescent="0.25">
      <c r="A1" s="125" t="s">
        <v>18</v>
      </c>
      <c r="B1" s="139" t="s">
        <v>0</v>
      </c>
      <c r="C1" s="140"/>
      <c r="D1" s="132"/>
      <c r="E1" s="133"/>
      <c r="F1" s="134"/>
      <c r="G1" s="128" t="s">
        <v>11</v>
      </c>
      <c r="H1" s="129"/>
    </row>
    <row r="2" spans="1:8" s="1" customFormat="1" ht="13.5" customHeight="1" x14ac:dyDescent="0.2">
      <c r="A2" s="126"/>
      <c r="B2" s="141"/>
      <c r="C2" s="142"/>
      <c r="D2" s="135" t="s">
        <v>8</v>
      </c>
      <c r="E2" s="137" t="s">
        <v>19</v>
      </c>
      <c r="F2" s="12" t="s">
        <v>9</v>
      </c>
      <c r="G2" s="130"/>
      <c r="H2" s="131"/>
    </row>
    <row r="3" spans="1:8" s="1" customFormat="1" ht="28.5" customHeight="1" thickBot="1" x14ac:dyDescent="0.25">
      <c r="A3" s="127"/>
      <c r="B3" s="67" t="s">
        <v>61</v>
      </c>
      <c r="C3" s="73" t="s">
        <v>64</v>
      </c>
      <c r="D3" s="136"/>
      <c r="E3" s="138"/>
      <c r="F3" s="13" t="s">
        <v>10</v>
      </c>
      <c r="G3" s="41" t="s">
        <v>10</v>
      </c>
      <c r="H3" s="40" t="s">
        <v>10</v>
      </c>
    </row>
    <row r="4" spans="1:8" s="14" customFormat="1" ht="15" customHeight="1" thickBot="1" x14ac:dyDescent="0.25">
      <c r="A4" s="47" t="s">
        <v>16</v>
      </c>
      <c r="B4" s="48" t="s">
        <v>20</v>
      </c>
      <c r="C4" s="68"/>
      <c r="D4" s="49"/>
      <c r="E4" s="50"/>
      <c r="F4" s="51"/>
      <c r="G4" s="52"/>
      <c r="H4" s="52"/>
    </row>
    <row r="5" spans="1:8" ht="30" customHeight="1" x14ac:dyDescent="0.2">
      <c r="A5" s="29" t="s">
        <v>13</v>
      </c>
      <c r="B5" s="30" t="s">
        <v>88</v>
      </c>
      <c r="C5" s="69" t="s">
        <v>94</v>
      </c>
      <c r="D5" s="31">
        <v>1</v>
      </c>
      <c r="E5" s="28" t="s">
        <v>21</v>
      </c>
      <c r="F5" s="45">
        <v>0</v>
      </c>
      <c r="G5" s="25">
        <f>D5*F5</f>
        <v>0</v>
      </c>
      <c r="H5" s="120">
        <f>SUM(G5:G6)</f>
        <v>0</v>
      </c>
    </row>
    <row r="6" spans="1:8" ht="30" customHeight="1" thickBot="1" x14ac:dyDescent="0.25">
      <c r="A6" s="21" t="s">
        <v>17</v>
      </c>
      <c r="B6" s="15" t="s">
        <v>89</v>
      </c>
      <c r="C6" s="70" t="s">
        <v>94</v>
      </c>
      <c r="D6" s="32">
        <v>3</v>
      </c>
      <c r="E6" s="16" t="s">
        <v>21</v>
      </c>
      <c r="F6" s="46">
        <v>0</v>
      </c>
      <c r="G6" s="17">
        <f>D6*F6</f>
        <v>0</v>
      </c>
      <c r="H6" s="120"/>
    </row>
    <row r="7" spans="1:8" s="14" customFormat="1" ht="15" customHeight="1" x14ac:dyDescent="0.2">
      <c r="A7" s="150" t="s">
        <v>22</v>
      </c>
      <c r="B7" s="122" t="s">
        <v>55</v>
      </c>
      <c r="C7" s="123"/>
      <c r="D7" s="123"/>
      <c r="E7" s="123"/>
      <c r="F7" s="123"/>
      <c r="G7" s="123"/>
      <c r="H7" s="124"/>
    </row>
    <row r="8" spans="1:8" s="42" customFormat="1" ht="15" customHeight="1" thickBot="1" x14ac:dyDescent="0.25">
      <c r="A8" s="151"/>
      <c r="B8" s="147" t="s">
        <v>54</v>
      </c>
      <c r="C8" s="148"/>
      <c r="D8" s="148"/>
      <c r="E8" s="148"/>
      <c r="F8" s="148"/>
      <c r="G8" s="148"/>
      <c r="H8" s="149"/>
    </row>
    <row r="9" spans="1:8" ht="30" customHeight="1" x14ac:dyDescent="0.2">
      <c r="A9" s="26" t="s">
        <v>1</v>
      </c>
      <c r="B9" s="27" t="s">
        <v>81</v>
      </c>
      <c r="C9" s="71" t="s">
        <v>65</v>
      </c>
      <c r="D9" s="31">
        <v>1</v>
      </c>
      <c r="E9" s="28" t="s">
        <v>21</v>
      </c>
      <c r="F9" s="45">
        <v>0</v>
      </c>
      <c r="G9" s="25">
        <f>D9*F9</f>
        <v>0</v>
      </c>
      <c r="H9" s="120">
        <f>SUM(G9:G18)</f>
        <v>0</v>
      </c>
    </row>
    <row r="10" spans="1:8" ht="30" customHeight="1" x14ac:dyDescent="0.2">
      <c r="A10" s="22" t="s">
        <v>2</v>
      </c>
      <c r="B10" s="23" t="s">
        <v>82</v>
      </c>
      <c r="C10" s="72" t="s">
        <v>65</v>
      </c>
      <c r="D10" s="32">
        <v>1</v>
      </c>
      <c r="E10" s="24" t="s">
        <v>21</v>
      </c>
      <c r="F10" s="46">
        <v>0</v>
      </c>
      <c r="G10" s="17">
        <f>D10*F10</f>
        <v>0</v>
      </c>
      <c r="H10" s="120"/>
    </row>
    <row r="11" spans="1:8" ht="30" customHeight="1" x14ac:dyDescent="0.2">
      <c r="A11" s="22" t="s">
        <v>3</v>
      </c>
      <c r="B11" s="27" t="s">
        <v>83</v>
      </c>
      <c r="C11" s="72" t="s">
        <v>65</v>
      </c>
      <c r="D11" s="32">
        <v>1</v>
      </c>
      <c r="E11" s="24" t="s">
        <v>21</v>
      </c>
      <c r="F11" s="46">
        <v>0</v>
      </c>
      <c r="G11" s="17">
        <f>D11*F11</f>
        <v>0</v>
      </c>
      <c r="H11" s="120"/>
    </row>
    <row r="12" spans="1:8" ht="30" customHeight="1" x14ac:dyDescent="0.2">
      <c r="A12" s="22" t="s">
        <v>4</v>
      </c>
      <c r="B12" s="23" t="s">
        <v>84</v>
      </c>
      <c r="C12" s="72" t="s">
        <v>65</v>
      </c>
      <c r="D12" s="32">
        <v>1</v>
      </c>
      <c r="E12" s="24" t="s">
        <v>21</v>
      </c>
      <c r="F12" s="46">
        <v>0</v>
      </c>
      <c r="G12" s="17">
        <f t="shared" ref="G12:G17" si="0">D12*F12</f>
        <v>0</v>
      </c>
      <c r="H12" s="120"/>
    </row>
    <row r="13" spans="1:8" ht="30" customHeight="1" x14ac:dyDescent="0.2">
      <c r="A13" s="22" t="s">
        <v>5</v>
      </c>
      <c r="B13" s="27" t="s">
        <v>85</v>
      </c>
      <c r="C13" s="72" t="s">
        <v>65</v>
      </c>
      <c r="D13" s="32">
        <v>1</v>
      </c>
      <c r="E13" s="24" t="s">
        <v>21</v>
      </c>
      <c r="F13" s="46">
        <v>0</v>
      </c>
      <c r="G13" s="17">
        <f t="shared" si="0"/>
        <v>0</v>
      </c>
      <c r="H13" s="120"/>
    </row>
    <row r="14" spans="1:8" s="77" customFormat="1" ht="36" customHeight="1" x14ac:dyDescent="0.2">
      <c r="A14" s="22" t="s">
        <v>6</v>
      </c>
      <c r="B14" s="15" t="s">
        <v>96</v>
      </c>
      <c r="C14" s="70" t="s">
        <v>65</v>
      </c>
      <c r="D14" s="32">
        <v>1</v>
      </c>
      <c r="E14" s="24" t="s">
        <v>21</v>
      </c>
      <c r="F14" s="46">
        <v>0</v>
      </c>
      <c r="G14" s="17">
        <f t="shared" ref="G14" si="1">D14*F14</f>
        <v>0</v>
      </c>
      <c r="H14" s="120"/>
    </row>
    <row r="15" spans="1:8" s="75" customFormat="1" ht="30" customHeight="1" x14ac:dyDescent="0.2">
      <c r="A15" s="22" t="s">
        <v>7</v>
      </c>
      <c r="B15" s="27" t="s">
        <v>98</v>
      </c>
      <c r="C15" s="72" t="s">
        <v>86</v>
      </c>
      <c r="D15" s="76">
        <v>400</v>
      </c>
      <c r="E15" s="24" t="s">
        <v>92</v>
      </c>
      <c r="F15" s="46">
        <v>0</v>
      </c>
      <c r="G15" s="17">
        <f t="shared" ref="G15" si="2">D15*F15</f>
        <v>0</v>
      </c>
      <c r="H15" s="120"/>
    </row>
    <row r="16" spans="1:8" s="43" customFormat="1" ht="30" customHeight="1" x14ac:dyDescent="0.2">
      <c r="A16" s="22" t="s">
        <v>23</v>
      </c>
      <c r="B16" s="27" t="s">
        <v>99</v>
      </c>
      <c r="C16" s="72" t="s">
        <v>68</v>
      </c>
      <c r="D16" s="32">
        <v>1</v>
      </c>
      <c r="E16" s="24" t="s">
        <v>21</v>
      </c>
      <c r="F16" s="46">
        <v>0</v>
      </c>
      <c r="G16" s="17">
        <f t="shared" ref="G16" si="3">D16*F16</f>
        <v>0</v>
      </c>
      <c r="H16" s="120"/>
    </row>
    <row r="17" spans="1:8" ht="30" customHeight="1" x14ac:dyDescent="0.2">
      <c r="A17" s="22" t="s">
        <v>24</v>
      </c>
      <c r="B17" s="23" t="s">
        <v>91</v>
      </c>
      <c r="C17" s="72" t="s">
        <v>66</v>
      </c>
      <c r="D17" s="32">
        <v>1</v>
      </c>
      <c r="E17" s="24" t="s">
        <v>21</v>
      </c>
      <c r="F17" s="46">
        <v>0</v>
      </c>
      <c r="G17" s="17">
        <f t="shared" si="0"/>
        <v>0</v>
      </c>
      <c r="H17" s="120"/>
    </row>
    <row r="18" spans="1:8" ht="30" customHeight="1" thickBot="1" x14ac:dyDescent="0.25">
      <c r="A18" s="89" t="s">
        <v>95</v>
      </c>
      <c r="B18" s="90" t="s">
        <v>90</v>
      </c>
      <c r="C18" s="91" t="s">
        <v>69</v>
      </c>
      <c r="D18" s="92">
        <v>1</v>
      </c>
      <c r="E18" s="86" t="s">
        <v>21</v>
      </c>
      <c r="F18" s="87">
        <v>0</v>
      </c>
      <c r="G18" s="88">
        <f t="shared" ref="G18" si="4">D18*F18</f>
        <v>0</v>
      </c>
      <c r="H18" s="121"/>
    </row>
    <row r="19" spans="1:8" s="1" customFormat="1" ht="15" customHeight="1" x14ac:dyDescent="0.2">
      <c r="A19" s="150" t="s">
        <v>25</v>
      </c>
      <c r="B19" s="122" t="s">
        <v>67</v>
      </c>
      <c r="C19" s="123"/>
      <c r="D19" s="123"/>
      <c r="E19" s="123"/>
      <c r="F19" s="123"/>
      <c r="G19" s="123"/>
      <c r="H19" s="124"/>
    </row>
    <row r="20" spans="1:8" s="1" customFormat="1" ht="15" customHeight="1" thickBot="1" x14ac:dyDescent="0.25">
      <c r="A20" s="151"/>
      <c r="B20" s="147" t="s">
        <v>78</v>
      </c>
      <c r="C20" s="148"/>
      <c r="D20" s="148"/>
      <c r="E20" s="148"/>
      <c r="F20" s="148"/>
      <c r="G20" s="148"/>
      <c r="H20" s="149"/>
    </row>
    <row r="21" spans="1:8" s="1" customFormat="1" ht="30" customHeight="1" x14ac:dyDescent="0.2">
      <c r="A21" s="33" t="s">
        <v>26</v>
      </c>
      <c r="B21" s="27" t="s">
        <v>81</v>
      </c>
      <c r="C21" s="71" t="s">
        <v>65</v>
      </c>
      <c r="D21" s="37">
        <f t="shared" ref="D21:D27" si="5">duration*12</f>
        <v>36</v>
      </c>
      <c r="E21" s="34" t="s">
        <v>21</v>
      </c>
      <c r="F21" s="45">
        <v>0</v>
      </c>
      <c r="G21" s="35">
        <f>D21*F21</f>
        <v>0</v>
      </c>
      <c r="H21" s="119">
        <f>SUM(G21:G28)</f>
        <v>0</v>
      </c>
    </row>
    <row r="22" spans="1:8" s="1" customFormat="1" ht="30" customHeight="1" x14ac:dyDescent="0.2">
      <c r="A22" s="36" t="s">
        <v>27</v>
      </c>
      <c r="B22" s="23" t="s">
        <v>82</v>
      </c>
      <c r="C22" s="72" t="s">
        <v>65</v>
      </c>
      <c r="D22" s="37">
        <f t="shared" si="5"/>
        <v>36</v>
      </c>
      <c r="E22" s="38" t="s">
        <v>21</v>
      </c>
      <c r="F22" s="46">
        <v>0</v>
      </c>
      <c r="G22" s="39">
        <f>D22*F22</f>
        <v>0</v>
      </c>
      <c r="H22" s="119"/>
    </row>
    <row r="23" spans="1:8" s="1" customFormat="1" ht="30" customHeight="1" x14ac:dyDescent="0.2">
      <c r="A23" s="36" t="s">
        <v>28</v>
      </c>
      <c r="B23" s="27" t="s">
        <v>83</v>
      </c>
      <c r="C23" s="72" t="s">
        <v>65</v>
      </c>
      <c r="D23" s="37">
        <f t="shared" si="5"/>
        <v>36</v>
      </c>
      <c r="E23" s="38" t="s">
        <v>21</v>
      </c>
      <c r="F23" s="46">
        <v>0</v>
      </c>
      <c r="G23" s="39">
        <f>D23*F23</f>
        <v>0</v>
      </c>
      <c r="H23" s="119"/>
    </row>
    <row r="24" spans="1:8" s="1" customFormat="1" ht="30" customHeight="1" x14ac:dyDescent="0.2">
      <c r="A24" s="36" t="s">
        <v>29</v>
      </c>
      <c r="B24" s="23" t="s">
        <v>84</v>
      </c>
      <c r="C24" s="72" t="s">
        <v>65</v>
      </c>
      <c r="D24" s="37">
        <f t="shared" si="5"/>
        <v>36</v>
      </c>
      <c r="E24" s="38" t="s">
        <v>21</v>
      </c>
      <c r="F24" s="46">
        <v>0</v>
      </c>
      <c r="G24" s="39">
        <f t="shared" ref="G24:G28" si="6">D24*F24</f>
        <v>0</v>
      </c>
      <c r="H24" s="119"/>
    </row>
    <row r="25" spans="1:8" s="1" customFormat="1" ht="30" customHeight="1" x14ac:dyDescent="0.2">
      <c r="A25" s="36" t="s">
        <v>30</v>
      </c>
      <c r="B25" s="27" t="s">
        <v>85</v>
      </c>
      <c r="C25" s="72" t="s">
        <v>65</v>
      </c>
      <c r="D25" s="37">
        <f t="shared" si="5"/>
        <v>36</v>
      </c>
      <c r="E25" s="38" t="s">
        <v>21</v>
      </c>
      <c r="F25" s="46">
        <v>0</v>
      </c>
      <c r="G25" s="39">
        <f t="shared" si="6"/>
        <v>0</v>
      </c>
      <c r="H25" s="119"/>
    </row>
    <row r="26" spans="1:8" s="1" customFormat="1" ht="30" customHeight="1" x14ac:dyDescent="0.2">
      <c r="A26" s="36" t="s">
        <v>31</v>
      </c>
      <c r="B26" s="15" t="s">
        <v>97</v>
      </c>
      <c r="C26" s="70" t="s">
        <v>65</v>
      </c>
      <c r="D26" s="32">
        <v>3</v>
      </c>
      <c r="E26" s="24" t="s">
        <v>21</v>
      </c>
      <c r="F26" s="46">
        <v>0</v>
      </c>
      <c r="G26" s="39">
        <f t="shared" ref="G26" si="7">D26*F26</f>
        <v>0</v>
      </c>
      <c r="H26" s="119"/>
    </row>
    <row r="27" spans="1:8" s="1" customFormat="1" ht="30" customHeight="1" x14ac:dyDescent="0.2">
      <c r="A27" s="36" t="s">
        <v>32</v>
      </c>
      <c r="B27" s="27" t="s">
        <v>77</v>
      </c>
      <c r="C27" s="72" t="s">
        <v>76</v>
      </c>
      <c r="D27" s="37">
        <f t="shared" si="5"/>
        <v>36</v>
      </c>
      <c r="E27" s="38" t="s">
        <v>21</v>
      </c>
      <c r="F27" s="46">
        <v>0</v>
      </c>
      <c r="G27" s="39">
        <f t="shared" ref="G27" si="8">D27*F27</f>
        <v>0</v>
      </c>
      <c r="H27" s="119"/>
    </row>
    <row r="28" spans="1:8" s="1" customFormat="1" ht="30" customHeight="1" thickBot="1" x14ac:dyDescent="0.25">
      <c r="A28" s="36" t="s">
        <v>100</v>
      </c>
      <c r="B28" s="27" t="s">
        <v>90</v>
      </c>
      <c r="C28" s="71" t="s">
        <v>69</v>
      </c>
      <c r="D28" s="37">
        <f>duration*12/3</f>
        <v>12</v>
      </c>
      <c r="E28" s="38" t="s">
        <v>21</v>
      </c>
      <c r="F28" s="46">
        <v>0</v>
      </c>
      <c r="G28" s="39">
        <f t="shared" si="6"/>
        <v>0</v>
      </c>
      <c r="H28" s="119"/>
    </row>
    <row r="29" spans="1:8" s="14" customFormat="1" ht="30" customHeight="1" thickBot="1" x14ac:dyDescent="0.25">
      <c r="A29" s="53" t="s">
        <v>33</v>
      </c>
      <c r="B29" s="144" t="s">
        <v>70</v>
      </c>
      <c r="C29" s="145"/>
      <c r="D29" s="145"/>
      <c r="E29" s="145"/>
      <c r="F29" s="145"/>
      <c r="G29" s="145"/>
      <c r="H29" s="146"/>
    </row>
    <row r="30" spans="1:8" s="1" customFormat="1" ht="30" customHeight="1" x14ac:dyDescent="0.2">
      <c r="A30" s="29" t="s">
        <v>34</v>
      </c>
      <c r="B30" s="30" t="s">
        <v>71</v>
      </c>
      <c r="C30" s="69" t="s">
        <v>72</v>
      </c>
      <c r="D30" s="37">
        <f>duration</f>
        <v>3</v>
      </c>
      <c r="E30" s="28" t="s">
        <v>21</v>
      </c>
      <c r="F30" s="45">
        <v>0</v>
      </c>
      <c r="G30" s="25">
        <f>D30*F30</f>
        <v>0</v>
      </c>
      <c r="H30" s="120">
        <f>SUM(G30:G34)</f>
        <v>0</v>
      </c>
    </row>
    <row r="31" spans="1:8" s="1" customFormat="1" ht="30" customHeight="1" x14ac:dyDescent="0.2">
      <c r="A31" s="29" t="s">
        <v>35</v>
      </c>
      <c r="B31" s="30" t="s">
        <v>73</v>
      </c>
      <c r="C31" s="69" t="s">
        <v>74</v>
      </c>
      <c r="D31" s="37">
        <f>duration*12</f>
        <v>36</v>
      </c>
      <c r="E31" s="28" t="s">
        <v>21</v>
      </c>
      <c r="F31" s="45">
        <v>0</v>
      </c>
      <c r="G31" s="25">
        <f>D31*F31</f>
        <v>0</v>
      </c>
      <c r="H31" s="120"/>
    </row>
    <row r="32" spans="1:8" s="1" customFormat="1" ht="30" customHeight="1" x14ac:dyDescent="0.2">
      <c r="A32" s="29" t="s">
        <v>36</v>
      </c>
      <c r="B32" s="30" t="s">
        <v>75</v>
      </c>
      <c r="C32" s="69" t="s">
        <v>76</v>
      </c>
      <c r="D32" s="37">
        <f>duration*12</f>
        <v>36</v>
      </c>
      <c r="E32" s="28" t="s">
        <v>21</v>
      </c>
      <c r="F32" s="45">
        <v>0</v>
      </c>
      <c r="G32" s="25">
        <f t="shared" ref="G32:G34" si="9">D32*F32</f>
        <v>0</v>
      </c>
      <c r="H32" s="120"/>
    </row>
    <row r="33" spans="1:8" s="1" customFormat="1" ht="30" customHeight="1" x14ac:dyDescent="0.2">
      <c r="A33" s="29" t="s">
        <v>37</v>
      </c>
      <c r="B33" s="30" t="s">
        <v>79</v>
      </c>
      <c r="C33" s="69" t="s">
        <v>76</v>
      </c>
      <c r="D33" s="37">
        <f>duration*12</f>
        <v>36</v>
      </c>
      <c r="E33" s="28" t="s">
        <v>21</v>
      </c>
      <c r="F33" s="45">
        <v>0</v>
      </c>
      <c r="G33" s="25">
        <f t="shared" si="9"/>
        <v>0</v>
      </c>
      <c r="H33" s="120"/>
    </row>
    <row r="34" spans="1:8" s="1" customFormat="1" ht="30" customHeight="1" thickBot="1" x14ac:dyDescent="0.25">
      <c r="A34" s="82" t="s">
        <v>38</v>
      </c>
      <c r="B34" s="83" t="s">
        <v>101</v>
      </c>
      <c r="C34" s="84" t="s">
        <v>80</v>
      </c>
      <c r="D34" s="85">
        <f>duration*12/4</f>
        <v>9</v>
      </c>
      <c r="E34" s="86" t="s">
        <v>21</v>
      </c>
      <c r="F34" s="87">
        <v>0</v>
      </c>
      <c r="G34" s="88">
        <f t="shared" si="9"/>
        <v>0</v>
      </c>
      <c r="H34" s="121"/>
    </row>
    <row r="35" spans="1:8" x14ac:dyDescent="0.2">
      <c r="A35" s="150" t="s">
        <v>40</v>
      </c>
      <c r="B35" s="122" t="s">
        <v>104</v>
      </c>
      <c r="C35" s="123"/>
      <c r="D35" s="123"/>
      <c r="E35" s="123"/>
      <c r="F35" s="123"/>
      <c r="G35" s="123"/>
      <c r="H35" s="124"/>
    </row>
    <row r="36" spans="1:8" ht="39.950000000000003" customHeight="1" thickBot="1" x14ac:dyDescent="0.25">
      <c r="A36" s="151"/>
      <c r="B36" s="152" t="s">
        <v>105</v>
      </c>
      <c r="C36" s="153"/>
      <c r="D36" s="153"/>
      <c r="E36" s="153"/>
      <c r="F36" s="153"/>
      <c r="G36" s="153"/>
      <c r="H36" s="154"/>
    </row>
    <row r="37" spans="1:8" ht="20.100000000000001" customHeight="1" x14ac:dyDescent="0.2">
      <c r="A37" s="78" t="s">
        <v>41</v>
      </c>
      <c r="B37" s="79" t="s">
        <v>47</v>
      </c>
      <c r="C37" s="167" t="s">
        <v>62</v>
      </c>
      <c r="D37" s="155">
        <v>2500</v>
      </c>
      <c r="E37" s="158" t="s">
        <v>92</v>
      </c>
      <c r="F37" s="161">
        <v>0</v>
      </c>
      <c r="G37" s="164">
        <f t="shared" ref="G37" si="10">D37*F37</f>
        <v>0</v>
      </c>
      <c r="H37" s="143">
        <f>G37</f>
        <v>0</v>
      </c>
    </row>
    <row r="38" spans="1:8" ht="20.100000000000001" customHeight="1" x14ac:dyDescent="0.2">
      <c r="A38" s="78" t="s">
        <v>42</v>
      </c>
      <c r="B38" s="80" t="s">
        <v>58</v>
      </c>
      <c r="C38" s="168"/>
      <c r="D38" s="156"/>
      <c r="E38" s="159"/>
      <c r="F38" s="162"/>
      <c r="G38" s="165"/>
      <c r="H38" s="120"/>
    </row>
    <row r="39" spans="1:8" ht="20.100000000000001" customHeight="1" x14ac:dyDescent="0.2">
      <c r="A39" s="78" t="s">
        <v>43</v>
      </c>
      <c r="B39" s="79" t="s">
        <v>87</v>
      </c>
      <c r="C39" s="168"/>
      <c r="D39" s="156"/>
      <c r="E39" s="159"/>
      <c r="F39" s="162"/>
      <c r="G39" s="165"/>
      <c r="H39" s="120"/>
    </row>
    <row r="40" spans="1:8" ht="20.100000000000001" customHeight="1" x14ac:dyDescent="0.2">
      <c r="A40" s="78" t="s">
        <v>44</v>
      </c>
      <c r="B40" s="79" t="s">
        <v>48</v>
      </c>
      <c r="C40" s="168"/>
      <c r="D40" s="156"/>
      <c r="E40" s="159"/>
      <c r="F40" s="162"/>
      <c r="G40" s="165"/>
      <c r="H40" s="120"/>
    </row>
    <row r="41" spans="1:8" s="43" customFormat="1" ht="20.100000000000001" customHeight="1" x14ac:dyDescent="0.2">
      <c r="A41" s="78" t="s">
        <v>45</v>
      </c>
      <c r="B41" s="79" t="s">
        <v>49</v>
      </c>
      <c r="C41" s="168"/>
      <c r="D41" s="156"/>
      <c r="E41" s="159"/>
      <c r="F41" s="162"/>
      <c r="G41" s="165"/>
      <c r="H41" s="120"/>
    </row>
    <row r="42" spans="1:8" ht="26.25" thickBot="1" x14ac:dyDescent="0.25">
      <c r="A42" s="81" t="s">
        <v>46</v>
      </c>
      <c r="B42" s="30" t="s">
        <v>102</v>
      </c>
      <c r="C42" s="169"/>
      <c r="D42" s="157"/>
      <c r="E42" s="160"/>
      <c r="F42" s="163"/>
      <c r="G42" s="166"/>
      <c r="H42" s="121"/>
    </row>
    <row r="43" spans="1:8" s="77" customFormat="1" ht="30" customHeight="1" thickBot="1" x14ac:dyDescent="0.25">
      <c r="A43" s="93"/>
      <c r="B43" s="94"/>
      <c r="C43" s="94"/>
      <c r="D43" s="95"/>
      <c r="E43" s="96"/>
      <c r="F43" s="98"/>
      <c r="G43" s="97"/>
      <c r="H43" s="97"/>
    </row>
    <row r="44" spans="1:8" s="58" customFormat="1" ht="24.75" customHeight="1" thickBot="1" x14ac:dyDescent="0.25">
      <c r="A44" s="54"/>
      <c r="B44" s="55" t="s">
        <v>93</v>
      </c>
      <c r="C44" s="55"/>
      <c r="D44" s="56"/>
      <c r="E44" s="57"/>
      <c r="F44" s="74" t="s">
        <v>63</v>
      </c>
      <c r="G44" s="117">
        <f>H5+H9+H21+H30+H37</f>
        <v>0</v>
      </c>
      <c r="H44" s="118"/>
    </row>
  </sheetData>
  <sheetProtection password="E563" sheet="1" objects="1" scenarios="1" autoFilter="0"/>
  <mergeCells count="27">
    <mergeCell ref="D37:D42"/>
    <mergeCell ref="E37:E42"/>
    <mergeCell ref="F37:F42"/>
    <mergeCell ref="G37:G42"/>
    <mergeCell ref="C37:C42"/>
    <mergeCell ref="A7:A8"/>
    <mergeCell ref="A19:A20"/>
    <mergeCell ref="B20:H20"/>
    <mergeCell ref="A35:A36"/>
    <mergeCell ref="B35:H35"/>
    <mergeCell ref="B36:H36"/>
    <mergeCell ref="G44:H44"/>
    <mergeCell ref="H21:H28"/>
    <mergeCell ref="H30:H34"/>
    <mergeCell ref="B19:H19"/>
    <mergeCell ref="A1:A3"/>
    <mergeCell ref="G1:H2"/>
    <mergeCell ref="H5:H6"/>
    <mergeCell ref="D1:F1"/>
    <mergeCell ref="D2:D3"/>
    <mergeCell ref="E2:E3"/>
    <mergeCell ref="B1:C2"/>
    <mergeCell ref="H37:H42"/>
    <mergeCell ref="H9:H18"/>
    <mergeCell ref="B29:H29"/>
    <mergeCell ref="B8:H8"/>
    <mergeCell ref="B7:H7"/>
  </mergeCells>
  <phoneticPr fontId="0" type="noConversion"/>
  <printOptions horizontalCentered="1"/>
  <pageMargins left="0.39370078740157483" right="0.39370078740157483" top="0.98425196850393704" bottom="0.59055118110236227" header="0.31496062992125984" footer="0.31496062992125984"/>
  <pageSetup paperSize="9" scale="96" fitToHeight="0" orientation="landscape" r:id="rId1"/>
  <headerFooter scaleWithDoc="0">
    <oddHeader>&amp;L&amp;"Arial,Fett"&amp;10&amp;G&amp;R&amp;"Arial,Fett"&amp;10TENDER DOCUMENTATION
ETS-FTF QUALITY SUPERVISOR
&amp;"Arial,Standard"Schedule of Prices</oddHeader>
    <oddFooter>&amp;L&amp;8&amp;F / &amp;A&amp;R&amp;8Page &amp;P of &amp;N</oddFooter>
  </headerFooter>
  <rowBreaks count="2" manualBreakCount="2">
    <brk id="18" max="7" man="1"/>
    <brk id="34" max="7"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TOTAL</vt:lpstr>
      <vt:lpstr>Schedule of Prices</vt:lpstr>
      <vt:lpstr>'Schedule of Prices'!Druckbereich</vt:lpstr>
      <vt:lpstr>'Schedule of Prices'!Drucktitel</vt:lpstr>
      <vt:lpstr>duration</vt:lpstr>
    </vt:vector>
  </TitlesOfParts>
  <Company>Prime Consulting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EFC SLO: TENDER QUALITY SUPERVISOR</dc:title>
  <dc:subject>Price Schedule</dc:subject>
  <dc:creator>Michael Bibaritsch</dc:creator>
  <cp:lastModifiedBy>BM</cp:lastModifiedBy>
  <cp:lastPrinted>2017-06-22T09:56:28Z</cp:lastPrinted>
  <dcterms:created xsi:type="dcterms:W3CDTF">2010-11-12T16:08:56Z</dcterms:created>
  <dcterms:modified xsi:type="dcterms:W3CDTF">2017-06-22T09:56:45Z</dcterms:modified>
</cp:coreProperties>
</file>